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բնութագիր'!$A$1:$F$24</definedName>
  </definedNames>
  <calcPr calcId="114210"/>
</workbook>
</file>

<file path=xl/calcChain.xml><?xml version="1.0" encoding="utf-8"?>
<calcChain xmlns="http://schemas.openxmlformats.org/spreadsheetml/2006/main">
  <c r="I6" i="7"/>
  <c r="I7"/>
  <c r="I8"/>
  <c r="I9"/>
  <c r="I10"/>
  <c r="I11"/>
  <c r="I12"/>
  <c r="I13"/>
  <c r="I14"/>
  <c r="I15"/>
  <c r="I16"/>
  <c r="I17"/>
  <c r="I18"/>
  <c r="I19"/>
  <c r="I20"/>
  <c r="I21"/>
  <c r="I22"/>
  <c r="P5" i="6"/>
  <c r="P6"/>
  <c r="P7"/>
  <c r="P8"/>
  <c r="P9"/>
  <c r="P10"/>
  <c r="P11"/>
  <c r="P12"/>
  <c r="P13"/>
  <c r="P14"/>
  <c r="P15"/>
  <c r="P16"/>
  <c r="P17"/>
  <c r="P18"/>
  <c r="P19"/>
  <c r="P20"/>
  <c r="P21"/>
  <c r="P22"/>
  <c r="Q5"/>
  <c r="Q6"/>
  <c r="Q7"/>
  <c r="Q8"/>
  <c r="Q9"/>
  <c r="Q10"/>
  <c r="Q11"/>
  <c r="Q12"/>
  <c r="Q13"/>
  <c r="Q14"/>
  <c r="Q15"/>
  <c r="Q16"/>
  <c r="Q17"/>
  <c r="Q18"/>
  <c r="Q19"/>
  <c r="Q20"/>
  <c r="Q21"/>
  <c r="Q22"/>
  <c r="R5"/>
  <c r="R6"/>
  <c r="R7"/>
  <c r="R8"/>
  <c r="R9"/>
  <c r="R10"/>
  <c r="R11"/>
  <c r="R12"/>
  <c r="R13"/>
  <c r="R14"/>
  <c r="R15"/>
  <c r="R16"/>
  <c r="R17"/>
  <c r="R18"/>
  <c r="R19"/>
  <c r="R20"/>
  <c r="R21"/>
  <c r="R22"/>
  <c r="S5"/>
  <c r="S6"/>
  <c r="S7"/>
  <c r="S8"/>
  <c r="S9"/>
  <c r="S10"/>
  <c r="S11"/>
  <c r="S12"/>
  <c r="S13"/>
  <c r="S14"/>
  <c r="S15"/>
  <c r="S16"/>
  <c r="S17"/>
  <c r="S18"/>
  <c r="S19"/>
  <c r="S20"/>
  <c r="S21"/>
  <c r="S22"/>
  <c r="O5"/>
  <c r="O6"/>
  <c r="O7"/>
  <c r="O8"/>
  <c r="O9"/>
  <c r="O10"/>
  <c r="O11"/>
  <c r="O12"/>
  <c r="O13"/>
  <c r="O14"/>
  <c r="O15"/>
  <c r="O16"/>
  <c r="O17"/>
  <c r="O18"/>
  <c r="O19"/>
  <c r="O20"/>
  <c r="O21"/>
  <c r="O22"/>
  <c r="F6" i="7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E6"/>
  <c r="E7"/>
  <c r="E8"/>
  <c r="E9"/>
  <c r="E10"/>
  <c r="E11"/>
  <c r="E12"/>
  <c r="E13"/>
  <c r="E14"/>
  <c r="E15"/>
  <c r="E16"/>
  <c r="E17"/>
  <c r="E18"/>
  <c r="E19"/>
  <c r="E20"/>
  <c r="E21"/>
  <c r="E22"/>
</calcChain>
</file>

<file path=xl/sharedStrings.xml><?xml version="1.0" encoding="utf-8"?>
<sst xmlns="http://schemas.openxmlformats.org/spreadsheetml/2006/main" count="191" uniqueCount="100">
  <si>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</si>
  <si>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</si>
  <si>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</si>
  <si>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</si>
  <si>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</si>
  <si>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</si>
  <si>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</si>
  <si>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</si>
  <si>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</si>
  <si>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</si>
  <si>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</si>
  <si>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</si>
  <si>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</si>
  <si>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</si>
  <si>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</si>
  <si>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</si>
  <si>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</si>
  <si>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</si>
  <si>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</si>
  <si>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</si>
  <si>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</si>
  <si>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</si>
  <si>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</si>
  <si>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</si>
  <si>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</si>
  <si>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</si>
  <si>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</si>
  <si>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</si>
  <si>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</si>
  <si>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</si>
  <si>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</si>
  <si>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</si>
  <si>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</si>
  <si>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</si>
  <si>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</si>
  <si>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</si>
  <si>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</si>
  <si>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</si>
  <si>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</si>
  <si>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</si>
  <si>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</si>
  <si>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</si>
  <si>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</si>
  <si>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</si>
  <si>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</si>
  <si>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</si>
  <si>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</si>
  <si>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</si>
  <si>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</si>
  <si>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</si>
  <si>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</si>
  <si>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</si>
  <si>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</si>
  <si>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</si>
  <si>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</si>
  <si>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</si>
  <si>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</si>
  <si>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</si>
  <si>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</si>
  <si>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</si>
  <si>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</si>
  <si>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</si>
  <si>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</si>
  <si>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</si>
  <si>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</si>
  <si>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</si>
  <si>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</si>
  <si>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</si>
  <si>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</si>
  <si>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</si>
  <si>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</si>
  <si>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</si>
  <si>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</si>
  <si>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</si>
  <si>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</si>
  <si>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</si>
  <si>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</si>
  <si>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</si>
  <si>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</si>
  <si>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</si>
  <si>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</si>
  <si>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</si>
  <si>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</si>
  <si>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</si>
  <si>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</si>
  <si>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</si>
  <si>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</si>
  <si>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</si>
  <si>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</si>
  <si>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</si>
  <si>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</si>
  <si>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</si>
  <si>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</si>
  <si>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</si>
  <si>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Մատակարարման ժամկետը</t>
  </si>
  <si>
    <t>ամսական</t>
  </si>
  <si>
    <t>շաբաթական</t>
  </si>
  <si>
    <t>օրական</t>
  </si>
  <si>
    <t>միավորի գինը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</si>
  <si>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indexed="10"/>
        <rFont val="GHEA Grapalat"/>
        <family val="3"/>
      </rPr>
      <t>ՀՀ Արագածոտնի մարզի  Աշտարակի թիվ 5 &lt;&lt;Արաքս Մուրադյանի անվան&gt;&gt; Մանկապարտեզ ՀՈԱԿ</t>
    </r>
    <r>
      <rPr>
        <sz val="11"/>
        <color indexed="8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</si>
</sst>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_ ;[Red]\-0\ "/>
    <numFmt numFmtId="166" formatCode="dd\.mm\.yyyy;@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0"/>
      <color indexed="8"/>
      <name val="GHEA Grapalat"/>
      <family val="3"/>
    </font>
    <font>
      <sz val="8"/>
      <name val="Calibri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4" borderId="8" applyNumberFormat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9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165" fontId="5" fillId="3" borderId="1" xfId="0" applyNumberFormat="1" applyFont="1" applyFill="1" applyBorder="1" applyAlignment="1">
      <alignment horizontal="right" wrapText="1"/>
    </xf>
    <xf numFmtId="2" fontId="7" fillId="3" borderId="1" xfId="11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17" fillId="0" borderId="0" xfId="0" applyFont="1"/>
    <xf numFmtId="0" fontId="19" fillId="0" borderId="0" xfId="0" applyFont="1" applyAlignment="1">
      <alignment horizontal="right" wrapText="1"/>
    </xf>
    <xf numFmtId="0" fontId="17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distributed"/>
    </xf>
    <xf numFmtId="0" fontId="21" fillId="0" borderId="0" xfId="0" applyFont="1" applyAlignment="1">
      <alignment horizontal="center" vertical="distributed"/>
    </xf>
    <xf numFmtId="0" fontId="21" fillId="0" borderId="1" xfId="0" applyFont="1" applyBorder="1" applyAlignment="1">
      <alignment horizontal="center" vertical="top"/>
    </xf>
    <xf numFmtId="0" fontId="21" fillId="0" borderId="0" xfId="0" applyFont="1"/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left" vertical="distributed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view="pageBreakPreview" topLeftCell="A21" zoomScaleNormal="70" zoomScaleSheetLayoutView="100" workbookViewId="0">
      <pane xSplit="3" topLeftCell="D1" activePane="topRight" state="frozen"/>
      <selection pane="topRight" activeCell="B22" sqref="B22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13.28515625" style="53" customWidth="1"/>
    <col min="7" max="7" width="6.28515625" style="1" hidden="1" customWidth="1"/>
    <col min="8" max="8" width="11.7109375" style="36" hidden="1" customWidth="1"/>
    <col min="9" max="9" width="9.85546875" style="36" hidden="1" customWidth="1"/>
    <col min="10" max="14" width="0" style="1" hidden="1" customWidth="1"/>
    <col min="15" max="15" width="10.42578125" style="1" hidden="1" customWidth="1"/>
    <col min="16" max="19" width="10.28515625" style="1" hidden="1" customWidth="1"/>
    <col min="20" max="20" width="11.7109375" style="36" hidden="1" customWidth="1"/>
    <col min="21" max="26" width="0" style="36" hidden="1" customWidth="1"/>
    <col min="27" max="27" width="11.7109375" style="36" hidden="1" customWidth="1"/>
    <col min="28" max="32" width="0" style="36" hidden="1" customWidth="1"/>
    <col min="33" max="40" width="0" style="1" hidden="1" customWidth="1"/>
    <col min="41" max="16384" width="9.140625" style="1"/>
  </cols>
  <sheetData>
    <row r="1" spans="1:32" ht="90" customHeight="1">
      <c r="E1" s="23" t="s">
        <v>71</v>
      </c>
      <c r="F1" s="45"/>
      <c r="G1" s="21"/>
      <c r="H1" s="37"/>
      <c r="I1" s="37"/>
      <c r="J1" s="21"/>
      <c r="K1" s="21"/>
      <c r="L1" s="21"/>
      <c r="M1" s="21"/>
      <c r="N1" s="21"/>
    </row>
    <row r="2" spans="1:32" ht="33.75" customHeight="1">
      <c r="B2" s="59" t="s">
        <v>62</v>
      </c>
      <c r="C2" s="59"/>
      <c r="D2" s="59"/>
      <c r="E2" s="59"/>
      <c r="F2" s="46"/>
    </row>
    <row r="3" spans="1:32" ht="66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47" t="s">
        <v>94</v>
      </c>
      <c r="G3" s="16" t="s">
        <v>5</v>
      </c>
      <c r="H3" s="38"/>
      <c r="I3" s="38"/>
      <c r="J3" s="19">
        <v>1</v>
      </c>
      <c r="K3" s="19">
        <v>2</v>
      </c>
      <c r="L3" s="19">
        <v>3</v>
      </c>
      <c r="M3" s="19">
        <v>4</v>
      </c>
      <c r="N3" s="19">
        <v>5</v>
      </c>
      <c r="O3" s="19">
        <v>1</v>
      </c>
      <c r="P3" s="19">
        <v>2</v>
      </c>
      <c r="Q3" s="19">
        <v>3</v>
      </c>
      <c r="R3" s="19">
        <v>4</v>
      </c>
      <c r="S3" s="19">
        <v>5</v>
      </c>
      <c r="T3" s="38"/>
      <c r="U3" s="38"/>
      <c r="V3" s="19">
        <v>1</v>
      </c>
      <c r="W3" s="19">
        <v>2</v>
      </c>
      <c r="X3" s="19">
        <v>3</v>
      </c>
      <c r="Y3" s="19">
        <v>4</v>
      </c>
      <c r="Z3" s="19">
        <v>5</v>
      </c>
      <c r="AA3" s="35"/>
      <c r="AB3" s="19">
        <v>1</v>
      </c>
      <c r="AC3" s="19">
        <v>2</v>
      </c>
      <c r="AD3" s="19">
        <v>3</v>
      </c>
      <c r="AE3" s="19">
        <v>4</v>
      </c>
      <c r="AF3" s="19">
        <v>5</v>
      </c>
    </row>
    <row r="4" spans="1:32">
      <c r="A4" s="6"/>
      <c r="B4" s="6"/>
      <c r="C4" s="15"/>
      <c r="D4" s="15"/>
      <c r="E4" s="15"/>
      <c r="F4" s="47"/>
      <c r="G4" s="16"/>
      <c r="H4" s="39">
        <v>41983</v>
      </c>
      <c r="I4" s="39"/>
      <c r="J4" s="19"/>
      <c r="K4" s="19"/>
      <c r="L4" s="19"/>
      <c r="M4" s="19"/>
      <c r="N4" s="19"/>
      <c r="T4" s="39">
        <v>42137</v>
      </c>
      <c r="U4" s="39"/>
      <c r="V4" s="19"/>
      <c r="W4" s="19"/>
      <c r="X4" s="19"/>
      <c r="Y4" s="19"/>
      <c r="Z4" s="19"/>
      <c r="AA4" s="39">
        <v>42264</v>
      </c>
      <c r="AB4" s="1"/>
      <c r="AC4" s="1"/>
      <c r="AD4" s="1"/>
      <c r="AE4" s="1"/>
      <c r="AF4" s="1"/>
    </row>
    <row r="5" spans="1:32" ht="132">
      <c r="A5" s="2">
        <v>1</v>
      </c>
      <c r="B5" s="6">
        <v>15112150</v>
      </c>
      <c r="C5" s="5" t="s">
        <v>7</v>
      </c>
      <c r="D5" s="17" t="s">
        <v>8</v>
      </c>
      <c r="E5" s="3" t="s">
        <v>9</v>
      </c>
      <c r="F5" s="48" t="s">
        <v>96</v>
      </c>
      <c r="G5" s="4" t="s">
        <v>6</v>
      </c>
      <c r="H5" s="41">
        <v>1530</v>
      </c>
      <c r="I5" s="41">
        <v>1530</v>
      </c>
      <c r="J5" s="19">
        <v>0</v>
      </c>
      <c r="K5" s="19">
        <v>0</v>
      </c>
      <c r="L5" s="19">
        <v>100</v>
      </c>
      <c r="M5" s="19">
        <v>50</v>
      </c>
      <c r="N5" s="19">
        <v>45</v>
      </c>
      <c r="O5" s="1">
        <f t="shared" ref="O5:O21" si="0">I5*J5</f>
        <v>0</v>
      </c>
      <c r="P5" s="1">
        <f t="shared" ref="P5:P21" si="1">I5*K5</f>
        <v>0</v>
      </c>
      <c r="Q5" s="1">
        <f t="shared" ref="Q5:Q21" si="2">I5*L5</f>
        <v>153000</v>
      </c>
      <c r="R5" s="1">
        <f t="shared" ref="R5:R21" si="3">I5*M5</f>
        <v>76500</v>
      </c>
      <c r="S5" s="1">
        <f t="shared" ref="S5:S21" si="4">I5*N5</f>
        <v>68850</v>
      </c>
      <c r="T5" s="36">
        <v>1550</v>
      </c>
      <c r="V5" s="36">
        <v>80</v>
      </c>
      <c r="W5" s="36">
        <v>0</v>
      </c>
      <c r="X5" s="36">
        <v>100</v>
      </c>
      <c r="Y5" s="36">
        <v>70</v>
      </c>
      <c r="Z5" s="36">
        <v>45</v>
      </c>
      <c r="AA5" s="36">
        <v>1500</v>
      </c>
      <c r="AB5" s="36">
        <v>0</v>
      </c>
      <c r="AC5" s="36">
        <v>0</v>
      </c>
      <c r="AD5" s="36">
        <v>65</v>
      </c>
      <c r="AE5" s="36">
        <v>60</v>
      </c>
      <c r="AF5" s="36">
        <v>20</v>
      </c>
    </row>
    <row r="6" spans="1:32" ht="178.5" customHeight="1">
      <c r="A6" s="2">
        <v>2</v>
      </c>
      <c r="B6" s="6">
        <v>15111120</v>
      </c>
      <c r="C6" s="5" t="s">
        <v>10</v>
      </c>
      <c r="D6" s="7" t="s">
        <v>11</v>
      </c>
      <c r="E6" s="3" t="s">
        <v>12</v>
      </c>
      <c r="F6" s="48" t="s">
        <v>96</v>
      </c>
      <c r="G6" s="4" t="s">
        <v>6</v>
      </c>
      <c r="H6" s="41">
        <v>3300</v>
      </c>
      <c r="I6" s="41">
        <v>3250</v>
      </c>
      <c r="J6" s="19">
        <v>170</v>
      </c>
      <c r="K6" s="19">
        <v>150</v>
      </c>
      <c r="L6" s="19">
        <v>120</v>
      </c>
      <c r="M6" s="19">
        <v>50</v>
      </c>
      <c r="N6" s="19">
        <v>45</v>
      </c>
      <c r="O6" s="1">
        <f t="shared" si="0"/>
        <v>552500</v>
      </c>
      <c r="P6" s="1">
        <f t="shared" si="1"/>
        <v>487500</v>
      </c>
      <c r="Q6" s="1">
        <f t="shared" si="2"/>
        <v>390000</v>
      </c>
      <c r="R6" s="1">
        <f t="shared" si="3"/>
        <v>162500</v>
      </c>
      <c r="S6" s="1">
        <f t="shared" si="4"/>
        <v>146250</v>
      </c>
      <c r="T6" s="36">
        <v>3600</v>
      </c>
      <c r="V6" s="36">
        <v>80</v>
      </c>
      <c r="W6" s="36">
        <v>100</v>
      </c>
      <c r="X6" s="36">
        <v>120</v>
      </c>
      <c r="Y6" s="36">
        <v>70</v>
      </c>
      <c r="Z6" s="36">
        <v>45</v>
      </c>
      <c r="AA6" s="36">
        <v>3600</v>
      </c>
      <c r="AB6" s="36">
        <v>0</v>
      </c>
      <c r="AC6" s="36">
        <v>0</v>
      </c>
      <c r="AD6" s="36">
        <v>40</v>
      </c>
      <c r="AE6" s="36">
        <v>60</v>
      </c>
      <c r="AF6" s="36">
        <v>20</v>
      </c>
    </row>
    <row r="7" spans="1:32" ht="115.5">
      <c r="A7" s="2">
        <v>3</v>
      </c>
      <c r="B7" s="2">
        <v>15541200</v>
      </c>
      <c r="C7" s="5" t="s">
        <v>13</v>
      </c>
      <c r="D7" s="9" t="s">
        <v>14</v>
      </c>
      <c r="E7" s="10" t="s">
        <v>15</v>
      </c>
      <c r="F7" s="48" t="s">
        <v>96</v>
      </c>
      <c r="G7" s="4" t="s">
        <v>6</v>
      </c>
      <c r="H7" s="40">
        <v>2425</v>
      </c>
      <c r="I7" s="40">
        <v>2400</v>
      </c>
      <c r="J7" s="19">
        <v>100</v>
      </c>
      <c r="K7" s="19">
        <v>125</v>
      </c>
      <c r="L7" s="19">
        <v>130</v>
      </c>
      <c r="M7" s="19">
        <v>80</v>
      </c>
      <c r="N7" s="19">
        <v>60</v>
      </c>
      <c r="O7" s="1">
        <f t="shared" si="0"/>
        <v>240000</v>
      </c>
      <c r="P7" s="1">
        <f t="shared" si="1"/>
        <v>300000</v>
      </c>
      <c r="Q7" s="1">
        <f t="shared" si="2"/>
        <v>312000</v>
      </c>
      <c r="R7" s="1">
        <f t="shared" si="3"/>
        <v>192000</v>
      </c>
      <c r="S7" s="1">
        <f t="shared" si="4"/>
        <v>144000</v>
      </c>
      <c r="T7" s="36">
        <v>2425</v>
      </c>
      <c r="V7" s="36">
        <v>100</v>
      </c>
      <c r="W7" s="36">
        <v>10</v>
      </c>
      <c r="X7" s="36">
        <v>80</v>
      </c>
      <c r="Y7" s="36">
        <v>100</v>
      </c>
      <c r="Z7" s="36">
        <v>50</v>
      </c>
      <c r="AA7" s="36">
        <v>2425</v>
      </c>
      <c r="AB7" s="36">
        <v>0</v>
      </c>
      <c r="AC7" s="36">
        <v>0</v>
      </c>
      <c r="AD7" s="36">
        <v>20</v>
      </c>
      <c r="AE7" s="36">
        <v>60</v>
      </c>
      <c r="AF7" s="36">
        <v>20</v>
      </c>
    </row>
    <row r="8" spans="1:32" ht="231">
      <c r="A8" s="2">
        <v>4</v>
      </c>
      <c r="B8" s="2">
        <v>15831000</v>
      </c>
      <c r="C8" s="5" t="s">
        <v>16</v>
      </c>
      <c r="D8" s="9" t="s">
        <v>17</v>
      </c>
      <c r="E8" s="9" t="s">
        <v>18</v>
      </c>
      <c r="F8" s="48" t="s">
        <v>95</v>
      </c>
      <c r="G8" s="4" t="s">
        <v>6</v>
      </c>
      <c r="H8" s="40">
        <v>365</v>
      </c>
      <c r="I8" s="40">
        <v>365</v>
      </c>
      <c r="J8" s="19">
        <v>200</v>
      </c>
      <c r="K8" s="19">
        <v>300</v>
      </c>
      <c r="L8" s="19">
        <v>400</v>
      </c>
      <c r="M8" s="19">
        <v>300</v>
      </c>
      <c r="N8" s="19">
        <v>250</v>
      </c>
      <c r="O8" s="1">
        <f t="shared" si="0"/>
        <v>73000</v>
      </c>
      <c r="P8" s="1">
        <f t="shared" si="1"/>
        <v>109500</v>
      </c>
      <c r="Q8" s="1">
        <f t="shared" si="2"/>
        <v>146000</v>
      </c>
      <c r="R8" s="1">
        <f t="shared" si="3"/>
        <v>109500</v>
      </c>
      <c r="S8" s="1">
        <f t="shared" si="4"/>
        <v>91250</v>
      </c>
      <c r="T8" s="36">
        <v>400</v>
      </c>
      <c r="V8" s="36">
        <v>250</v>
      </c>
      <c r="W8" s="36">
        <v>50</v>
      </c>
      <c r="X8" s="36">
        <v>400</v>
      </c>
      <c r="Y8" s="36">
        <v>350</v>
      </c>
      <c r="Z8" s="36">
        <v>200</v>
      </c>
      <c r="AA8" s="36">
        <v>369</v>
      </c>
      <c r="AB8" s="36">
        <v>50</v>
      </c>
      <c r="AC8" s="36">
        <v>80</v>
      </c>
      <c r="AD8" s="36">
        <v>0</v>
      </c>
      <c r="AE8" s="36">
        <v>180</v>
      </c>
      <c r="AF8" s="36">
        <v>50</v>
      </c>
    </row>
    <row r="9" spans="1:32" ht="198">
      <c r="A9" s="2">
        <v>5</v>
      </c>
      <c r="B9" s="2">
        <v>15511600</v>
      </c>
      <c r="C9" s="5" t="s">
        <v>19</v>
      </c>
      <c r="D9" s="9" t="s">
        <v>20</v>
      </c>
      <c r="E9" s="9" t="s">
        <v>21</v>
      </c>
      <c r="F9" s="48" t="s">
        <v>96</v>
      </c>
      <c r="G9" s="11" t="s">
        <v>6</v>
      </c>
      <c r="H9" s="40">
        <v>1200</v>
      </c>
      <c r="I9" s="40">
        <v>1200</v>
      </c>
      <c r="J9" s="19">
        <v>80</v>
      </c>
      <c r="K9" s="19">
        <v>100</v>
      </c>
      <c r="L9" s="19">
        <v>60</v>
      </c>
      <c r="M9" s="19">
        <v>50</v>
      </c>
      <c r="N9" s="19">
        <v>50</v>
      </c>
      <c r="O9" s="1">
        <f t="shared" si="0"/>
        <v>96000</v>
      </c>
      <c r="P9" s="1">
        <f t="shared" si="1"/>
        <v>120000</v>
      </c>
      <c r="Q9" s="1">
        <f t="shared" si="2"/>
        <v>72000</v>
      </c>
      <c r="R9" s="1">
        <f t="shared" si="3"/>
        <v>60000</v>
      </c>
      <c r="S9" s="1">
        <f t="shared" si="4"/>
        <v>60000</v>
      </c>
      <c r="T9" s="36">
        <v>1250</v>
      </c>
      <c r="V9" s="36">
        <v>80</v>
      </c>
      <c r="W9" s="36">
        <v>100</v>
      </c>
      <c r="X9" s="36">
        <v>60</v>
      </c>
      <c r="Y9" s="36">
        <v>70</v>
      </c>
      <c r="Z9" s="36">
        <v>38</v>
      </c>
      <c r="AA9" s="36">
        <v>1315</v>
      </c>
      <c r="AB9" s="36">
        <v>0</v>
      </c>
      <c r="AC9" s="36">
        <v>0</v>
      </c>
      <c r="AD9" s="36">
        <v>10</v>
      </c>
      <c r="AE9" s="36">
        <v>50</v>
      </c>
      <c r="AF9" s="36">
        <v>11</v>
      </c>
    </row>
    <row r="10" spans="1:32" ht="82.5">
      <c r="A10" s="2">
        <v>6</v>
      </c>
      <c r="B10" s="6">
        <v>15811110</v>
      </c>
      <c r="C10" s="18" t="s">
        <v>22</v>
      </c>
      <c r="D10" s="12" t="s">
        <v>23</v>
      </c>
      <c r="E10" s="9" t="s">
        <v>24</v>
      </c>
      <c r="F10" s="49" t="s">
        <v>97</v>
      </c>
      <c r="G10" s="4" t="s">
        <v>6</v>
      </c>
      <c r="H10" s="40">
        <v>485</v>
      </c>
      <c r="I10" s="40">
        <v>470</v>
      </c>
      <c r="J10" s="19">
        <v>1500</v>
      </c>
      <c r="K10" s="19">
        <v>1300</v>
      </c>
      <c r="L10" s="19">
        <v>1400</v>
      </c>
      <c r="M10" s="19">
        <v>900</v>
      </c>
      <c r="N10" s="19">
        <v>1200</v>
      </c>
      <c r="O10" s="1">
        <f t="shared" si="0"/>
        <v>705000</v>
      </c>
      <c r="P10" s="1">
        <f t="shared" si="1"/>
        <v>611000</v>
      </c>
      <c r="Q10" s="1">
        <f t="shared" si="2"/>
        <v>658000</v>
      </c>
      <c r="R10" s="1">
        <f t="shared" si="3"/>
        <v>423000</v>
      </c>
      <c r="S10" s="1">
        <f t="shared" si="4"/>
        <v>564000</v>
      </c>
      <c r="T10" s="36">
        <v>420</v>
      </c>
      <c r="V10" s="36">
        <v>1500</v>
      </c>
      <c r="W10" s="36">
        <v>600</v>
      </c>
      <c r="X10" s="36">
        <v>1400</v>
      </c>
      <c r="Y10" s="36">
        <v>1200</v>
      </c>
      <c r="Z10" s="36">
        <v>1000</v>
      </c>
      <c r="AA10" s="36">
        <v>420</v>
      </c>
      <c r="AB10" s="36">
        <v>500</v>
      </c>
      <c r="AC10" s="36">
        <v>400</v>
      </c>
      <c r="AD10" s="36">
        <v>450</v>
      </c>
      <c r="AE10" s="36">
        <v>500</v>
      </c>
      <c r="AF10" s="36">
        <v>200</v>
      </c>
    </row>
    <row r="11" spans="1:32" ht="175.5" customHeight="1">
      <c r="A11" s="2">
        <v>7</v>
      </c>
      <c r="B11" s="2">
        <v>15616000</v>
      </c>
      <c r="C11" s="5" t="s">
        <v>25</v>
      </c>
      <c r="D11" s="13" t="s">
        <v>26</v>
      </c>
      <c r="E11" s="9" t="s">
        <v>27</v>
      </c>
      <c r="F11" s="48" t="s">
        <v>95</v>
      </c>
      <c r="G11" s="4" t="s">
        <v>6</v>
      </c>
      <c r="H11" s="40">
        <v>965</v>
      </c>
      <c r="I11" s="40">
        <v>950</v>
      </c>
      <c r="J11" s="19">
        <v>120</v>
      </c>
      <c r="K11" s="19">
        <v>130</v>
      </c>
      <c r="L11" s="19">
        <v>130</v>
      </c>
      <c r="M11" s="19">
        <v>80</v>
      </c>
      <c r="N11" s="19">
        <v>125</v>
      </c>
      <c r="O11" s="1">
        <f t="shared" si="0"/>
        <v>114000</v>
      </c>
      <c r="P11" s="1">
        <f t="shared" si="1"/>
        <v>123500</v>
      </c>
      <c r="Q11" s="1">
        <f t="shared" si="2"/>
        <v>123500</v>
      </c>
      <c r="R11" s="1">
        <f t="shared" si="3"/>
        <v>76000</v>
      </c>
      <c r="S11" s="1">
        <f t="shared" si="4"/>
        <v>118750</v>
      </c>
      <c r="T11" s="36">
        <v>950</v>
      </c>
      <c r="V11" s="36">
        <v>100</v>
      </c>
      <c r="W11" s="36">
        <v>10</v>
      </c>
      <c r="X11" s="36">
        <v>130</v>
      </c>
      <c r="Y11" s="36">
        <v>100</v>
      </c>
      <c r="Z11" s="36">
        <v>100</v>
      </c>
      <c r="AA11" s="36">
        <v>950</v>
      </c>
      <c r="AB11" s="36">
        <v>0</v>
      </c>
      <c r="AC11" s="36">
        <v>0</v>
      </c>
      <c r="AD11" s="36">
        <v>0</v>
      </c>
      <c r="AE11" s="36">
        <v>80</v>
      </c>
      <c r="AF11" s="36">
        <v>25</v>
      </c>
    </row>
    <row r="12" spans="1:32" ht="132">
      <c r="A12" s="2">
        <v>8</v>
      </c>
      <c r="B12" s="6" t="s">
        <v>30</v>
      </c>
      <c r="C12" s="5" t="s">
        <v>28</v>
      </c>
      <c r="D12" s="9" t="s">
        <v>31</v>
      </c>
      <c r="E12" s="9" t="s">
        <v>32</v>
      </c>
      <c r="F12" s="48" t="s">
        <v>96</v>
      </c>
      <c r="G12" s="4" t="s">
        <v>29</v>
      </c>
      <c r="H12" s="40">
        <v>60</v>
      </c>
      <c r="I12" s="40">
        <v>60</v>
      </c>
      <c r="J12" s="19">
        <v>2000</v>
      </c>
      <c r="K12" s="19">
        <v>1500</v>
      </c>
      <c r="L12" s="19">
        <v>2700</v>
      </c>
      <c r="M12" s="19">
        <v>900</v>
      </c>
      <c r="N12" s="19">
        <v>900</v>
      </c>
      <c r="O12" s="1">
        <f t="shared" si="0"/>
        <v>120000</v>
      </c>
      <c r="P12" s="1">
        <f t="shared" si="1"/>
        <v>90000</v>
      </c>
      <c r="Q12" s="1">
        <f t="shared" si="2"/>
        <v>162000</v>
      </c>
      <c r="R12" s="1">
        <f t="shared" si="3"/>
        <v>54000</v>
      </c>
      <c r="S12" s="1">
        <f t="shared" si="4"/>
        <v>54000</v>
      </c>
      <c r="T12" s="36">
        <v>70</v>
      </c>
      <c r="V12" s="36">
        <v>2000</v>
      </c>
      <c r="W12" s="36">
        <v>1000</v>
      </c>
      <c r="X12" s="36">
        <v>2400</v>
      </c>
      <c r="Y12" s="36">
        <v>1200</v>
      </c>
      <c r="Z12" s="36">
        <v>800</v>
      </c>
      <c r="AA12" s="36">
        <v>70</v>
      </c>
      <c r="AB12" s="36">
        <v>0</v>
      </c>
      <c r="AC12" s="36">
        <v>300</v>
      </c>
      <c r="AD12" s="36">
        <v>0</v>
      </c>
      <c r="AE12" s="36">
        <v>600</v>
      </c>
      <c r="AF12" s="36">
        <v>300</v>
      </c>
    </row>
    <row r="13" spans="1:32" ht="165">
      <c r="A13" s="2">
        <v>9</v>
      </c>
      <c r="B13" s="2">
        <v>15530000</v>
      </c>
      <c r="C13" s="5" t="s">
        <v>33</v>
      </c>
      <c r="D13" s="8" t="s">
        <v>34</v>
      </c>
      <c r="E13" s="3" t="s">
        <v>35</v>
      </c>
      <c r="F13" s="48" t="s">
        <v>96</v>
      </c>
      <c r="G13" s="11" t="s">
        <v>6</v>
      </c>
      <c r="H13" s="40">
        <v>2975</v>
      </c>
      <c r="I13" s="40">
        <v>2970</v>
      </c>
      <c r="J13" s="19">
        <v>140</v>
      </c>
      <c r="K13" s="19">
        <v>150</v>
      </c>
      <c r="L13" s="19">
        <v>150</v>
      </c>
      <c r="M13" s="19">
        <v>100</v>
      </c>
      <c r="N13" s="19">
        <v>90</v>
      </c>
      <c r="O13" s="1">
        <f t="shared" si="0"/>
        <v>415800</v>
      </c>
      <c r="P13" s="1">
        <f t="shared" si="1"/>
        <v>445500</v>
      </c>
      <c r="Q13" s="1">
        <f t="shared" si="2"/>
        <v>445500</v>
      </c>
      <c r="R13" s="1">
        <f t="shared" si="3"/>
        <v>297000</v>
      </c>
      <c r="S13" s="1">
        <f t="shared" si="4"/>
        <v>267300</v>
      </c>
      <c r="T13" s="36">
        <v>3000</v>
      </c>
      <c r="V13" s="36">
        <v>100</v>
      </c>
      <c r="W13" s="36">
        <v>30</v>
      </c>
      <c r="X13" s="36">
        <v>150</v>
      </c>
      <c r="Y13" s="36">
        <v>110</v>
      </c>
      <c r="Z13" s="36">
        <v>100</v>
      </c>
      <c r="AA13" s="36">
        <v>2728</v>
      </c>
      <c r="AB13" s="36">
        <v>0</v>
      </c>
      <c r="AC13" s="36">
        <v>7</v>
      </c>
      <c r="AD13" s="36">
        <v>0</v>
      </c>
      <c r="AE13" s="36">
        <v>20</v>
      </c>
      <c r="AF13" s="36">
        <v>55</v>
      </c>
    </row>
    <row r="14" spans="1:32" ht="138.75" customHeight="1">
      <c r="A14" s="2">
        <v>10</v>
      </c>
      <c r="B14" s="2">
        <v>15851100</v>
      </c>
      <c r="C14" s="5" t="s">
        <v>36</v>
      </c>
      <c r="D14" s="9" t="s">
        <v>37</v>
      </c>
      <c r="E14" s="9" t="s">
        <v>38</v>
      </c>
      <c r="F14" s="48" t="s">
        <v>95</v>
      </c>
      <c r="G14" s="4" t="s">
        <v>6</v>
      </c>
      <c r="H14" s="40">
        <v>472</v>
      </c>
      <c r="I14" s="40">
        <v>470</v>
      </c>
      <c r="J14" s="19">
        <v>180</v>
      </c>
      <c r="K14" s="19">
        <v>150</v>
      </c>
      <c r="L14" s="19">
        <v>160</v>
      </c>
      <c r="M14" s="19">
        <v>100</v>
      </c>
      <c r="N14" s="19">
        <v>130</v>
      </c>
      <c r="O14" s="1">
        <f t="shared" si="0"/>
        <v>84600</v>
      </c>
      <c r="P14" s="1">
        <f t="shared" si="1"/>
        <v>70500</v>
      </c>
      <c r="Q14" s="1">
        <f t="shared" si="2"/>
        <v>75200</v>
      </c>
      <c r="R14" s="1">
        <f t="shared" si="3"/>
        <v>47000</v>
      </c>
      <c r="S14" s="1">
        <f t="shared" si="4"/>
        <v>61100</v>
      </c>
      <c r="T14" s="36">
        <v>440</v>
      </c>
      <c r="V14" s="36">
        <v>150</v>
      </c>
      <c r="W14" s="36">
        <v>60</v>
      </c>
      <c r="X14" s="36">
        <v>150</v>
      </c>
      <c r="Y14" s="36">
        <v>130</v>
      </c>
      <c r="Z14" s="36">
        <v>110</v>
      </c>
      <c r="AA14" s="36">
        <v>440</v>
      </c>
      <c r="AB14" s="36">
        <v>20</v>
      </c>
      <c r="AC14" s="36">
        <v>20</v>
      </c>
      <c r="AD14" s="36">
        <v>50</v>
      </c>
      <c r="AE14" s="36">
        <v>80</v>
      </c>
      <c r="AF14" s="36">
        <v>60</v>
      </c>
    </row>
    <row r="15" spans="1:32" ht="165">
      <c r="A15" s="2">
        <v>11</v>
      </c>
      <c r="B15" s="2" t="s">
        <v>39</v>
      </c>
      <c r="C15" s="5" t="s">
        <v>40</v>
      </c>
      <c r="D15" s="13" t="s">
        <v>41</v>
      </c>
      <c r="E15" s="13" t="s">
        <v>42</v>
      </c>
      <c r="F15" s="48" t="s">
        <v>95</v>
      </c>
      <c r="G15" s="11" t="s">
        <v>6</v>
      </c>
      <c r="H15" s="40">
        <v>700</v>
      </c>
      <c r="I15" s="40">
        <v>680</v>
      </c>
      <c r="J15" s="19">
        <v>140</v>
      </c>
      <c r="K15" s="19">
        <v>150</v>
      </c>
      <c r="L15" s="19">
        <v>180</v>
      </c>
      <c r="M15" s="19">
        <v>90</v>
      </c>
      <c r="N15" s="19">
        <v>120</v>
      </c>
      <c r="O15" s="1">
        <f t="shared" si="0"/>
        <v>95200</v>
      </c>
      <c r="P15" s="1">
        <f t="shared" si="1"/>
        <v>102000</v>
      </c>
      <c r="Q15" s="1">
        <f t="shared" si="2"/>
        <v>122400</v>
      </c>
      <c r="R15" s="1">
        <f t="shared" si="3"/>
        <v>61200</v>
      </c>
      <c r="S15" s="1">
        <f t="shared" si="4"/>
        <v>81600</v>
      </c>
      <c r="T15" s="36">
        <v>680</v>
      </c>
      <c r="V15" s="36">
        <v>120</v>
      </c>
      <c r="W15" s="36">
        <v>50</v>
      </c>
      <c r="X15" s="36">
        <v>160</v>
      </c>
      <c r="Y15" s="36">
        <v>120</v>
      </c>
      <c r="Z15" s="36">
        <v>100</v>
      </c>
      <c r="AA15" s="36">
        <v>680</v>
      </c>
      <c r="AB15" s="36">
        <v>0</v>
      </c>
      <c r="AC15" s="36">
        <v>0</v>
      </c>
      <c r="AD15" s="36">
        <v>0</v>
      </c>
      <c r="AE15" s="36">
        <v>80</v>
      </c>
      <c r="AF15" s="36">
        <v>50</v>
      </c>
    </row>
    <row r="16" spans="1:32" ht="409.5">
      <c r="A16" s="2">
        <v>12</v>
      </c>
      <c r="B16" s="2" t="s">
        <v>43</v>
      </c>
      <c r="C16" s="18" t="s">
        <v>44</v>
      </c>
      <c r="D16" s="9" t="s">
        <v>45</v>
      </c>
      <c r="E16" s="9" t="s">
        <v>46</v>
      </c>
      <c r="F16" s="48" t="s">
        <v>96</v>
      </c>
      <c r="G16" s="4" t="s">
        <v>6</v>
      </c>
      <c r="H16" s="40">
        <v>80</v>
      </c>
      <c r="I16" s="40">
        <v>80</v>
      </c>
      <c r="J16" s="19">
        <v>200</v>
      </c>
      <c r="K16" s="19">
        <v>300</v>
      </c>
      <c r="L16" s="19">
        <v>400</v>
      </c>
      <c r="M16" s="19">
        <v>200</v>
      </c>
      <c r="N16" s="19">
        <v>250</v>
      </c>
      <c r="O16" s="1">
        <f t="shared" si="0"/>
        <v>16000</v>
      </c>
      <c r="P16" s="1">
        <f t="shared" si="1"/>
        <v>24000</v>
      </c>
      <c r="Q16" s="1">
        <f t="shared" si="2"/>
        <v>32000</v>
      </c>
      <c r="R16" s="1">
        <f t="shared" si="3"/>
        <v>16000</v>
      </c>
      <c r="S16" s="1">
        <f t="shared" si="4"/>
        <v>20000</v>
      </c>
      <c r="T16" s="36">
        <v>170</v>
      </c>
      <c r="V16" s="36">
        <v>150</v>
      </c>
      <c r="W16" s="36">
        <v>120</v>
      </c>
      <c r="X16" s="36">
        <v>200</v>
      </c>
      <c r="Y16" s="36">
        <v>300</v>
      </c>
      <c r="Z16" s="36">
        <v>200</v>
      </c>
      <c r="AA16" s="36">
        <v>100</v>
      </c>
      <c r="AB16" s="36">
        <v>100</v>
      </c>
      <c r="AC16" s="36">
        <v>60</v>
      </c>
      <c r="AD16" s="36">
        <v>0</v>
      </c>
      <c r="AE16" s="36">
        <v>200</v>
      </c>
      <c r="AF16" s="36">
        <v>50</v>
      </c>
    </row>
    <row r="17" spans="1:32" ht="115.5">
      <c r="A17" s="2">
        <v>13</v>
      </c>
      <c r="B17" s="2">
        <v>15331161</v>
      </c>
      <c r="C17" s="18" t="s">
        <v>47</v>
      </c>
      <c r="D17" s="9" t="s">
        <v>48</v>
      </c>
      <c r="E17" s="9" t="s">
        <v>49</v>
      </c>
      <c r="F17" s="48" t="s">
        <v>96</v>
      </c>
      <c r="G17" s="4" t="s">
        <v>6</v>
      </c>
      <c r="H17" s="42">
        <v>250</v>
      </c>
      <c r="I17" s="42">
        <v>250</v>
      </c>
      <c r="J17" s="19">
        <v>50</v>
      </c>
      <c r="K17" s="19">
        <v>50</v>
      </c>
      <c r="L17" s="19">
        <v>140</v>
      </c>
      <c r="M17" s="19">
        <v>90</v>
      </c>
      <c r="N17" s="19">
        <v>80</v>
      </c>
      <c r="O17" s="1">
        <f t="shared" si="0"/>
        <v>12500</v>
      </c>
      <c r="P17" s="1">
        <f t="shared" si="1"/>
        <v>12500</v>
      </c>
      <c r="Q17" s="1">
        <f t="shared" si="2"/>
        <v>35000</v>
      </c>
      <c r="R17" s="1">
        <f t="shared" si="3"/>
        <v>22500</v>
      </c>
      <c r="S17" s="1">
        <f t="shared" si="4"/>
        <v>20000</v>
      </c>
      <c r="T17" s="36">
        <v>330</v>
      </c>
      <c r="V17" s="36">
        <v>60</v>
      </c>
      <c r="W17" s="36">
        <v>70</v>
      </c>
      <c r="X17" s="36">
        <v>100</v>
      </c>
      <c r="Y17" s="36">
        <v>120</v>
      </c>
      <c r="Z17" s="36">
        <v>60</v>
      </c>
      <c r="AA17" s="36">
        <v>280</v>
      </c>
      <c r="AB17" s="36">
        <v>10</v>
      </c>
      <c r="AC17" s="36">
        <v>20</v>
      </c>
      <c r="AD17" s="36">
        <v>40</v>
      </c>
      <c r="AE17" s="36">
        <v>50</v>
      </c>
      <c r="AF17" s="36">
        <v>15</v>
      </c>
    </row>
    <row r="18" spans="1:32" ht="66">
      <c r="A18" s="2">
        <v>14</v>
      </c>
      <c r="B18" s="2">
        <v>15331154</v>
      </c>
      <c r="C18" s="5" t="s">
        <v>50</v>
      </c>
      <c r="D18" s="13" t="s">
        <v>51</v>
      </c>
      <c r="E18" s="13" t="s">
        <v>52</v>
      </c>
      <c r="F18" s="48" t="s">
        <v>95</v>
      </c>
      <c r="G18" s="11" t="s">
        <v>6</v>
      </c>
      <c r="H18" s="42">
        <v>555</v>
      </c>
      <c r="I18" s="42">
        <v>550</v>
      </c>
      <c r="J18" s="19">
        <v>70</v>
      </c>
      <c r="K18" s="19">
        <v>80</v>
      </c>
      <c r="L18" s="19">
        <v>110</v>
      </c>
      <c r="M18" s="19">
        <v>50</v>
      </c>
      <c r="N18" s="19">
        <v>30</v>
      </c>
      <c r="O18" s="1">
        <f t="shared" si="0"/>
        <v>38500</v>
      </c>
      <c r="P18" s="1">
        <f t="shared" si="1"/>
        <v>44000</v>
      </c>
      <c r="Q18" s="1">
        <f t="shared" si="2"/>
        <v>60500</v>
      </c>
      <c r="R18" s="1">
        <f t="shared" si="3"/>
        <v>27500</v>
      </c>
      <c r="S18" s="1">
        <f t="shared" si="4"/>
        <v>16500</v>
      </c>
      <c r="T18" s="36">
        <v>550</v>
      </c>
      <c r="V18" s="36">
        <v>40</v>
      </c>
      <c r="W18" s="36">
        <v>10</v>
      </c>
      <c r="X18" s="36">
        <v>100</v>
      </c>
      <c r="Y18" s="36">
        <v>50</v>
      </c>
      <c r="Z18" s="36">
        <v>20</v>
      </c>
      <c r="AA18" s="36">
        <v>540</v>
      </c>
      <c r="AB18" s="36">
        <v>0</v>
      </c>
      <c r="AC18" s="36">
        <v>30</v>
      </c>
      <c r="AD18" s="36">
        <v>0</v>
      </c>
      <c r="AE18" s="36">
        <v>30</v>
      </c>
      <c r="AF18" s="36">
        <v>10</v>
      </c>
    </row>
    <row r="19" spans="1:32" ht="198">
      <c r="A19" s="2">
        <v>15</v>
      </c>
      <c r="B19" s="2">
        <v>15331163</v>
      </c>
      <c r="C19" s="5" t="s">
        <v>53</v>
      </c>
      <c r="D19" s="9" t="s">
        <v>54</v>
      </c>
      <c r="E19" s="9" t="s">
        <v>55</v>
      </c>
      <c r="F19" s="48" t="s">
        <v>96</v>
      </c>
      <c r="G19" s="4" t="s">
        <v>6</v>
      </c>
      <c r="H19" s="40">
        <v>140</v>
      </c>
      <c r="I19" s="40">
        <v>140</v>
      </c>
      <c r="J19" s="19">
        <v>50</v>
      </c>
      <c r="K19" s="19">
        <v>20</v>
      </c>
      <c r="L19" s="19">
        <v>50</v>
      </c>
      <c r="M19" s="19">
        <v>20</v>
      </c>
      <c r="N19" s="19">
        <v>40</v>
      </c>
      <c r="O19" s="1">
        <f t="shared" si="0"/>
        <v>7000</v>
      </c>
      <c r="P19" s="1">
        <f t="shared" si="1"/>
        <v>2800</v>
      </c>
      <c r="Q19" s="1">
        <f t="shared" si="2"/>
        <v>7000</v>
      </c>
      <c r="R19" s="1">
        <f t="shared" si="3"/>
        <v>2800</v>
      </c>
      <c r="S19" s="1">
        <f t="shared" si="4"/>
        <v>5600</v>
      </c>
      <c r="T19" s="36">
        <v>200</v>
      </c>
      <c r="V19" s="36">
        <v>50</v>
      </c>
      <c r="W19" s="36">
        <v>8</v>
      </c>
      <c r="X19" s="36">
        <v>30</v>
      </c>
      <c r="Y19" s="36">
        <v>50</v>
      </c>
      <c r="Z19" s="36">
        <v>30</v>
      </c>
      <c r="AA19" s="36">
        <v>140</v>
      </c>
      <c r="AB19" s="36">
        <v>0</v>
      </c>
      <c r="AC19" s="36">
        <v>3</v>
      </c>
      <c r="AD19" s="36">
        <v>0</v>
      </c>
      <c r="AE19" s="36">
        <v>30</v>
      </c>
      <c r="AF19" s="36">
        <v>10</v>
      </c>
    </row>
    <row r="20" spans="1:32" ht="165">
      <c r="A20" s="2">
        <v>16</v>
      </c>
      <c r="B20" s="6">
        <v>15842310</v>
      </c>
      <c r="C20" s="5" t="s">
        <v>56</v>
      </c>
      <c r="D20" s="9" t="s">
        <v>57</v>
      </c>
      <c r="E20" s="9" t="s">
        <v>58</v>
      </c>
      <c r="F20" s="48" t="s">
        <v>95</v>
      </c>
      <c r="G20" s="4" t="s">
        <v>6</v>
      </c>
      <c r="H20" s="42">
        <v>1290</v>
      </c>
      <c r="I20" s="42">
        <v>1280</v>
      </c>
      <c r="J20" s="19">
        <v>70</v>
      </c>
      <c r="K20" s="19">
        <v>30</v>
      </c>
      <c r="L20" s="19">
        <v>70</v>
      </c>
      <c r="M20" s="19">
        <v>50</v>
      </c>
      <c r="N20" s="19">
        <v>30</v>
      </c>
      <c r="O20" s="1">
        <f t="shared" si="0"/>
        <v>89600</v>
      </c>
      <c r="P20" s="1">
        <f t="shared" si="1"/>
        <v>38400</v>
      </c>
      <c r="Q20" s="1">
        <f t="shared" si="2"/>
        <v>89600</v>
      </c>
      <c r="R20" s="1">
        <f t="shared" si="3"/>
        <v>64000</v>
      </c>
      <c r="S20" s="1">
        <f t="shared" si="4"/>
        <v>38400</v>
      </c>
      <c r="T20" s="36">
        <v>1300</v>
      </c>
      <c r="V20" s="36">
        <v>70</v>
      </c>
      <c r="W20" s="36">
        <v>30</v>
      </c>
      <c r="X20" s="36">
        <v>60</v>
      </c>
      <c r="Y20" s="36">
        <v>70</v>
      </c>
      <c r="Z20" s="36">
        <v>30</v>
      </c>
      <c r="AA20" s="36">
        <v>1390</v>
      </c>
      <c r="AB20" s="36">
        <v>0</v>
      </c>
      <c r="AC20" s="36">
        <v>0</v>
      </c>
      <c r="AD20" s="36">
        <v>0</v>
      </c>
      <c r="AE20" s="36">
        <v>60</v>
      </c>
      <c r="AF20" s="36">
        <v>12</v>
      </c>
    </row>
    <row r="21" spans="1:32" ht="99">
      <c r="A21" s="2">
        <v>17</v>
      </c>
      <c r="B21" s="2">
        <v>15331164</v>
      </c>
      <c r="C21" s="5" t="s">
        <v>59</v>
      </c>
      <c r="D21" s="9" t="s">
        <v>60</v>
      </c>
      <c r="E21" s="9" t="s">
        <v>61</v>
      </c>
      <c r="F21" s="48" t="s">
        <v>96</v>
      </c>
      <c r="G21" s="4" t="s">
        <v>6</v>
      </c>
      <c r="H21" s="40">
        <v>230</v>
      </c>
      <c r="I21" s="40">
        <v>230</v>
      </c>
      <c r="J21" s="19">
        <v>50</v>
      </c>
      <c r="K21" s="19">
        <v>20</v>
      </c>
      <c r="L21" s="19">
        <v>90</v>
      </c>
      <c r="M21" s="19">
        <v>20</v>
      </c>
      <c r="N21" s="19">
        <v>40</v>
      </c>
      <c r="O21" s="1">
        <f t="shared" si="0"/>
        <v>11500</v>
      </c>
      <c r="P21" s="1">
        <f t="shared" si="1"/>
        <v>4600</v>
      </c>
      <c r="Q21" s="1">
        <f t="shared" si="2"/>
        <v>20700</v>
      </c>
      <c r="R21" s="1">
        <f t="shared" si="3"/>
        <v>4600</v>
      </c>
      <c r="S21" s="1">
        <f t="shared" si="4"/>
        <v>9200</v>
      </c>
      <c r="T21" s="36">
        <v>400</v>
      </c>
      <c r="V21" s="36">
        <v>50</v>
      </c>
      <c r="W21" s="36">
        <v>8</v>
      </c>
      <c r="X21" s="36">
        <v>60</v>
      </c>
      <c r="Y21" s="36">
        <v>50</v>
      </c>
      <c r="Z21" s="36">
        <v>30</v>
      </c>
      <c r="AA21" s="36">
        <v>300</v>
      </c>
      <c r="AB21" s="36">
        <v>0</v>
      </c>
      <c r="AC21" s="36">
        <v>3</v>
      </c>
      <c r="AD21" s="36">
        <v>0</v>
      </c>
      <c r="AE21" s="36">
        <v>30</v>
      </c>
      <c r="AF21" s="36">
        <v>10</v>
      </c>
    </row>
    <row r="22" spans="1:32" ht="230.25" customHeight="1">
      <c r="B22" s="20" t="s">
        <v>63</v>
      </c>
      <c r="C22" s="55" t="s">
        <v>99</v>
      </c>
      <c r="D22" s="56"/>
      <c r="E22" s="56"/>
      <c r="F22" s="50"/>
      <c r="G22" s="19"/>
      <c r="O22" s="44">
        <f>SUM(O5:O21)</f>
        <v>2671200</v>
      </c>
      <c r="P22" s="44">
        <f>SUM(P5:P21)</f>
        <v>2585800</v>
      </c>
      <c r="Q22" s="44">
        <f>SUM(Q5:Q21)</f>
        <v>2904400</v>
      </c>
      <c r="R22" s="44">
        <f>SUM(R5:R21)</f>
        <v>1696100</v>
      </c>
      <c r="S22" s="44">
        <f>SUM(S5:S21)</f>
        <v>1766800</v>
      </c>
    </row>
    <row r="23" spans="1:32" ht="42" customHeight="1">
      <c r="B23" s="20" t="s">
        <v>65</v>
      </c>
      <c r="C23" s="57" t="s">
        <v>64</v>
      </c>
      <c r="D23" s="57"/>
      <c r="E23" s="57"/>
      <c r="F23" s="51"/>
      <c r="G23" s="19"/>
    </row>
    <row r="24" spans="1:32" ht="100.5" customHeight="1">
      <c r="A24" s="58" t="s">
        <v>66</v>
      </c>
      <c r="B24" s="58"/>
      <c r="C24" s="58"/>
      <c r="D24" s="24"/>
      <c r="E24" s="25" t="s">
        <v>67</v>
      </c>
      <c r="F24" s="52"/>
      <c r="G24" s="25"/>
      <c r="H24" s="43"/>
      <c r="I24" s="43"/>
      <c r="J24" s="25"/>
      <c r="K24" s="25"/>
      <c r="L24" s="25"/>
      <c r="M24" s="25"/>
    </row>
  </sheetData>
  <mergeCells count="4">
    <mergeCell ref="C22:E22"/>
    <mergeCell ref="C23:E23"/>
    <mergeCell ref="A24:C24"/>
    <mergeCell ref="B2:E2"/>
  </mergeCells>
  <phoneticPr fontId="18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2" workbookViewId="0">
      <selection activeCell="N22" sqref="N22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10" width="9.140625" style="1"/>
    <col min="11" max="11" width="16.140625" style="1" customWidth="1"/>
    <col min="12" max="16384" width="9.140625" style="1"/>
  </cols>
  <sheetData>
    <row r="1" spans="1:11" ht="90" customHeight="1">
      <c r="C1" s="63" t="s">
        <v>68</v>
      </c>
      <c r="D1" s="63"/>
      <c r="E1" s="63"/>
      <c r="F1" s="63"/>
      <c r="G1" s="63"/>
      <c r="H1" s="63"/>
      <c r="I1" s="63"/>
      <c r="J1" s="63"/>
      <c r="K1" s="63"/>
    </row>
    <row r="2" spans="1:11" ht="39" customHeight="1">
      <c r="B2" s="1" t="s">
        <v>92</v>
      </c>
      <c r="C2" s="23"/>
      <c r="D2" s="23"/>
      <c r="E2" s="23"/>
      <c r="F2" s="23"/>
      <c r="G2" s="23"/>
      <c r="H2" s="23"/>
      <c r="I2" s="23"/>
      <c r="J2" s="23"/>
    </row>
    <row r="3" spans="1:11" ht="49.5">
      <c r="C3" s="22" t="s">
        <v>69</v>
      </c>
      <c r="E3" s="1" t="s">
        <v>72</v>
      </c>
      <c r="F3" s="1" t="s">
        <v>72</v>
      </c>
      <c r="G3" s="1" t="s">
        <v>72</v>
      </c>
      <c r="H3" s="1" t="s">
        <v>72</v>
      </c>
      <c r="I3" s="1" t="s">
        <v>72</v>
      </c>
      <c r="J3" s="54" t="s">
        <v>98</v>
      </c>
      <c r="K3" s="20" t="s">
        <v>93</v>
      </c>
    </row>
    <row r="4" spans="1:11" ht="66">
      <c r="A4" s="14" t="s">
        <v>0</v>
      </c>
      <c r="B4" s="15" t="s">
        <v>70</v>
      </c>
      <c r="C4" s="15" t="s">
        <v>4</v>
      </c>
      <c r="D4" s="16" t="s">
        <v>5</v>
      </c>
      <c r="E4" s="19">
        <v>1</v>
      </c>
      <c r="F4" s="19">
        <v>2</v>
      </c>
      <c r="G4" s="19">
        <v>3</v>
      </c>
      <c r="H4" s="19">
        <v>4</v>
      </c>
      <c r="I4" s="19"/>
      <c r="J4" s="19"/>
      <c r="K4" s="19"/>
    </row>
    <row r="5" spans="1:11" s="36" customFormat="1">
      <c r="A5" s="32"/>
      <c r="B5" s="33"/>
      <c r="C5" s="33"/>
      <c r="D5" s="34"/>
      <c r="E5" s="35"/>
      <c r="F5" s="35"/>
      <c r="G5" s="35"/>
      <c r="H5" s="35"/>
      <c r="I5" s="35"/>
      <c r="J5" s="35"/>
      <c r="K5" s="35"/>
    </row>
    <row r="6" spans="1:11" ht="24.75" customHeight="1">
      <c r="A6" s="2">
        <v>1</v>
      </c>
      <c r="B6" s="5" t="s">
        <v>7</v>
      </c>
      <c r="C6" s="3" t="s">
        <v>9</v>
      </c>
      <c r="D6" s="4" t="s">
        <v>6</v>
      </c>
      <c r="E6" s="19">
        <f ca="1">'Տեխնիկական բնութագիր'!J5</f>
        <v>0</v>
      </c>
      <c r="F6" s="19">
        <f ca="1">'Տեխնիկական բնութագիր'!K5</f>
        <v>0</v>
      </c>
      <c r="G6" s="19">
        <f ca="1">'Տեխնիկական բնութագիր'!L5</f>
        <v>100</v>
      </c>
      <c r="H6" s="19">
        <f ca="1">'Տեխնիկական բնութագիր'!M5</f>
        <v>50</v>
      </c>
      <c r="I6" s="19">
        <f ca="1">'Տեխնիկական բնութագիր'!AF5</f>
        <v>20</v>
      </c>
      <c r="J6" s="19"/>
      <c r="K6" s="19"/>
    </row>
    <row r="7" spans="1:11" ht="24.75" customHeight="1">
      <c r="A7" s="2">
        <v>2</v>
      </c>
      <c r="B7" s="5" t="s">
        <v>10</v>
      </c>
      <c r="C7" s="3" t="s">
        <v>12</v>
      </c>
      <c r="D7" s="4" t="s">
        <v>6</v>
      </c>
      <c r="E7" s="19">
        <f ca="1">'Տեխնիկական բնութագիր'!J6</f>
        <v>170</v>
      </c>
      <c r="F7" s="19">
        <f ca="1">'Տեխնիկական բնութագիր'!K6</f>
        <v>150</v>
      </c>
      <c r="G7" s="19">
        <f ca="1">'Տեխնիկական բնութագիր'!L6</f>
        <v>120</v>
      </c>
      <c r="H7" s="19">
        <f ca="1">'Տեխնիկական բնութագիր'!M6</f>
        <v>50</v>
      </c>
      <c r="I7" s="19">
        <f ca="1">'Տեխնիկական բնութագիր'!AF6</f>
        <v>20</v>
      </c>
      <c r="J7" s="19"/>
      <c r="K7" s="19"/>
    </row>
    <row r="8" spans="1:11" ht="24.75" customHeight="1">
      <c r="A8" s="2">
        <v>3</v>
      </c>
      <c r="B8" s="5" t="s">
        <v>13</v>
      </c>
      <c r="C8" s="10" t="s">
        <v>15</v>
      </c>
      <c r="D8" s="4" t="s">
        <v>6</v>
      </c>
      <c r="E8" s="19">
        <f ca="1">'Տեխնիկական բնութագիր'!J7</f>
        <v>100</v>
      </c>
      <c r="F8" s="19">
        <f ca="1">'Տեխնիկական բնութագիր'!K7</f>
        <v>125</v>
      </c>
      <c r="G8" s="19">
        <f ca="1">'Տեխնիկական բնութագիր'!L7</f>
        <v>130</v>
      </c>
      <c r="H8" s="19">
        <f ca="1">'Տեխնիկական բնութագիր'!M7</f>
        <v>80</v>
      </c>
      <c r="I8" s="19">
        <f ca="1">'Տեխնիկական բնութագիր'!AF7</f>
        <v>20</v>
      </c>
      <c r="J8" s="19"/>
      <c r="K8" s="19"/>
    </row>
    <row r="9" spans="1:11" ht="24.75" customHeight="1">
      <c r="A9" s="2">
        <v>4</v>
      </c>
      <c r="B9" s="5" t="s">
        <v>16</v>
      </c>
      <c r="C9" s="9" t="s">
        <v>18</v>
      </c>
      <c r="D9" s="4" t="s">
        <v>6</v>
      </c>
      <c r="E9" s="19">
        <f ca="1">'Տեխնիկական բնութագիր'!J8</f>
        <v>200</v>
      </c>
      <c r="F9" s="19">
        <f ca="1">'Տեխնիկական բնութագիր'!K8</f>
        <v>300</v>
      </c>
      <c r="G9" s="19">
        <f ca="1">'Տեխնիկական բնութագիր'!L8</f>
        <v>400</v>
      </c>
      <c r="H9" s="19">
        <f ca="1">'Տեխնիկական բնութագիր'!M8</f>
        <v>300</v>
      </c>
      <c r="I9" s="19">
        <f ca="1">'Տեխնիկական բնութագիր'!AF8</f>
        <v>50</v>
      </c>
      <c r="J9" s="19"/>
      <c r="K9" s="19"/>
    </row>
    <row r="10" spans="1:11" ht="24.75" customHeight="1">
      <c r="A10" s="2">
        <v>5</v>
      </c>
      <c r="B10" s="5" t="s">
        <v>19</v>
      </c>
      <c r="C10" s="9" t="s">
        <v>21</v>
      </c>
      <c r="D10" s="11" t="s">
        <v>6</v>
      </c>
      <c r="E10" s="19">
        <f ca="1">'Տեխնիկական բնութագիր'!J9</f>
        <v>80</v>
      </c>
      <c r="F10" s="19">
        <f ca="1">'Տեխնիկական բնութագիր'!K9</f>
        <v>100</v>
      </c>
      <c r="G10" s="19">
        <f ca="1">'Տեխնիկական բնութագիր'!L9</f>
        <v>60</v>
      </c>
      <c r="H10" s="19">
        <f ca="1">'Տեխնիկական բնութագիր'!M9</f>
        <v>50</v>
      </c>
      <c r="I10" s="19">
        <f ca="1">'Տեխնիկական բնութագիր'!AF9</f>
        <v>11</v>
      </c>
      <c r="J10" s="19"/>
      <c r="K10" s="19"/>
    </row>
    <row r="11" spans="1:11" ht="24.75" customHeight="1">
      <c r="A11" s="2">
        <v>6</v>
      </c>
      <c r="B11" s="18" t="s">
        <v>22</v>
      </c>
      <c r="C11" s="9" t="s">
        <v>24</v>
      </c>
      <c r="D11" s="4" t="s">
        <v>6</v>
      </c>
      <c r="E11" s="19">
        <f ca="1">'Տեխնիկական բնութագիր'!J10</f>
        <v>1500</v>
      </c>
      <c r="F11" s="19">
        <f ca="1">'Տեխնիկական բնութագիր'!K10</f>
        <v>1300</v>
      </c>
      <c r="G11" s="19">
        <f ca="1">'Տեխնիկական բնութագիր'!L10</f>
        <v>1400</v>
      </c>
      <c r="H11" s="19">
        <f ca="1">'Տեխնիկական բնութագիր'!M10</f>
        <v>900</v>
      </c>
      <c r="I11" s="19">
        <f ca="1">'Տեխնիկական բնութագիր'!AF10</f>
        <v>200</v>
      </c>
      <c r="J11" s="19"/>
      <c r="K11" s="19"/>
    </row>
    <row r="12" spans="1:11" ht="24.75" customHeight="1">
      <c r="A12" s="2">
        <v>7</v>
      </c>
      <c r="B12" s="5" t="s">
        <v>25</v>
      </c>
      <c r="C12" s="9" t="s">
        <v>27</v>
      </c>
      <c r="D12" s="4" t="s">
        <v>6</v>
      </c>
      <c r="E12" s="19">
        <f ca="1">'Տեխնիկական բնութագիր'!J11</f>
        <v>120</v>
      </c>
      <c r="F12" s="19">
        <f ca="1">'Տեխնիկական բնութագիր'!K11</f>
        <v>130</v>
      </c>
      <c r="G12" s="19">
        <f ca="1">'Տեխնիկական բնութագիր'!L11</f>
        <v>130</v>
      </c>
      <c r="H12" s="19">
        <f ca="1">'Տեխնիկական բնութագիր'!M11</f>
        <v>80</v>
      </c>
      <c r="I12" s="19">
        <f ca="1">'Տեխնիկական բնութագիր'!AF11</f>
        <v>25</v>
      </c>
      <c r="J12" s="19"/>
      <c r="K12" s="19"/>
    </row>
    <row r="13" spans="1:11" ht="24.75" customHeight="1">
      <c r="A13" s="2">
        <v>8</v>
      </c>
      <c r="B13" s="5" t="s">
        <v>28</v>
      </c>
      <c r="C13" s="9" t="s">
        <v>32</v>
      </c>
      <c r="D13" s="4" t="s">
        <v>29</v>
      </c>
      <c r="E13" s="19">
        <f ca="1">'Տեխնիկական բնութագիր'!J12</f>
        <v>2000</v>
      </c>
      <c r="F13" s="19">
        <f ca="1">'Տեխնիկական բնութագիր'!K12</f>
        <v>1500</v>
      </c>
      <c r="G13" s="19">
        <f ca="1">'Տեխնիկական բնութագիր'!L12</f>
        <v>2700</v>
      </c>
      <c r="H13" s="19">
        <f ca="1">'Տեխնիկական բնութագիր'!M12</f>
        <v>900</v>
      </c>
      <c r="I13" s="19">
        <f ca="1">'Տեխնիկական բնութագիր'!AF12</f>
        <v>300</v>
      </c>
      <c r="J13" s="19"/>
      <c r="K13" s="19"/>
    </row>
    <row r="14" spans="1:11" ht="24.75" customHeight="1">
      <c r="A14" s="2">
        <v>9</v>
      </c>
      <c r="B14" s="5" t="s">
        <v>33</v>
      </c>
      <c r="C14" s="3" t="s">
        <v>35</v>
      </c>
      <c r="D14" s="11" t="s">
        <v>6</v>
      </c>
      <c r="E14" s="19">
        <f ca="1">'Տեխնիկական բնութագիր'!J13</f>
        <v>140</v>
      </c>
      <c r="F14" s="19">
        <f ca="1">'Տեխնիկական բնութագիր'!K13</f>
        <v>150</v>
      </c>
      <c r="G14" s="19">
        <f ca="1">'Տեխնիկական բնութագիր'!L13</f>
        <v>150</v>
      </c>
      <c r="H14" s="19">
        <f ca="1">'Տեխնիկական բնութագիր'!M13</f>
        <v>100</v>
      </c>
      <c r="I14" s="19">
        <f ca="1">'Տեխնիկական բնութագիր'!AF13</f>
        <v>55</v>
      </c>
      <c r="J14" s="19"/>
      <c r="K14" s="19"/>
    </row>
    <row r="15" spans="1:11" ht="24.75" customHeight="1">
      <c r="A15" s="2">
        <v>10</v>
      </c>
      <c r="B15" s="5" t="s">
        <v>36</v>
      </c>
      <c r="C15" s="9" t="s">
        <v>38</v>
      </c>
      <c r="D15" s="4" t="s">
        <v>6</v>
      </c>
      <c r="E15" s="19">
        <f ca="1">'Տեխնիկական բնութագիր'!J14</f>
        <v>180</v>
      </c>
      <c r="F15" s="19">
        <f ca="1">'Տեխնիկական բնութագիր'!K14</f>
        <v>150</v>
      </c>
      <c r="G15" s="19">
        <f ca="1">'Տեխնիկական բնութագիր'!L14</f>
        <v>160</v>
      </c>
      <c r="H15" s="19">
        <f ca="1">'Տեխնիկական բնութագիր'!M14</f>
        <v>100</v>
      </c>
      <c r="I15" s="19">
        <f ca="1">'Տեխնիկական բնութագիր'!AF14</f>
        <v>60</v>
      </c>
      <c r="J15" s="19"/>
      <c r="K15" s="19"/>
    </row>
    <row r="16" spans="1:11" ht="24.75" customHeight="1">
      <c r="A16" s="2">
        <v>11</v>
      </c>
      <c r="B16" s="5" t="s">
        <v>40</v>
      </c>
      <c r="C16" s="13" t="s">
        <v>42</v>
      </c>
      <c r="D16" s="11" t="s">
        <v>6</v>
      </c>
      <c r="E16" s="19">
        <f ca="1">'Տեխնիկական բնութագիր'!J15</f>
        <v>140</v>
      </c>
      <c r="F16" s="19">
        <f ca="1">'Տեխնիկական բնութագիր'!K15</f>
        <v>150</v>
      </c>
      <c r="G16" s="19">
        <f ca="1">'Տեխնիկական բնութագիր'!L15</f>
        <v>180</v>
      </c>
      <c r="H16" s="19">
        <f ca="1">'Տեխնիկական բնութագիր'!M15</f>
        <v>90</v>
      </c>
      <c r="I16" s="19">
        <f ca="1">'Տեխնիկական բնութագիր'!AF15</f>
        <v>50</v>
      </c>
      <c r="J16" s="19"/>
      <c r="K16" s="19"/>
    </row>
    <row r="17" spans="1:11" ht="24.75" customHeight="1">
      <c r="A17" s="2">
        <v>12</v>
      </c>
      <c r="B17" s="18" t="s">
        <v>44</v>
      </c>
      <c r="C17" s="9" t="s">
        <v>46</v>
      </c>
      <c r="D17" s="4" t="s">
        <v>6</v>
      </c>
      <c r="E17" s="19">
        <f ca="1">'Տեխնիկական բնութագիր'!J16</f>
        <v>200</v>
      </c>
      <c r="F17" s="19">
        <f ca="1">'Տեխնիկական բնութագիր'!K16</f>
        <v>300</v>
      </c>
      <c r="G17" s="19">
        <f ca="1">'Տեխնիկական բնութագիր'!L16</f>
        <v>400</v>
      </c>
      <c r="H17" s="19">
        <f ca="1">'Տեխնիկական բնութագիր'!M16</f>
        <v>200</v>
      </c>
      <c r="I17" s="19">
        <f ca="1">'Տեխնիկական բնութագիր'!AF16</f>
        <v>50</v>
      </c>
      <c r="J17" s="19"/>
      <c r="K17" s="19"/>
    </row>
    <row r="18" spans="1:11" ht="24.75" customHeight="1">
      <c r="A18" s="2">
        <v>13</v>
      </c>
      <c r="B18" s="18" t="s">
        <v>47</v>
      </c>
      <c r="C18" s="9" t="s">
        <v>49</v>
      </c>
      <c r="D18" s="4" t="s">
        <v>6</v>
      </c>
      <c r="E18" s="19">
        <f ca="1">'Տեխնիկական բնութագիր'!J17</f>
        <v>50</v>
      </c>
      <c r="F18" s="19">
        <f ca="1">'Տեխնիկական բնութագիր'!K17</f>
        <v>50</v>
      </c>
      <c r="G18" s="19">
        <f ca="1">'Տեխնիկական բնութագիր'!L17</f>
        <v>140</v>
      </c>
      <c r="H18" s="19">
        <f ca="1">'Տեխնիկական բնութագիր'!M17</f>
        <v>90</v>
      </c>
      <c r="I18" s="19">
        <f ca="1">'Տեխնիկական բնութագիր'!AF17</f>
        <v>15</v>
      </c>
      <c r="J18" s="19"/>
      <c r="K18" s="19"/>
    </row>
    <row r="19" spans="1:11" ht="24.75" customHeight="1">
      <c r="A19" s="2">
        <v>14</v>
      </c>
      <c r="B19" s="5" t="s">
        <v>50</v>
      </c>
      <c r="C19" s="13" t="s">
        <v>52</v>
      </c>
      <c r="D19" s="11" t="s">
        <v>6</v>
      </c>
      <c r="E19" s="19">
        <f ca="1">'Տեխնիկական բնութագիր'!J18</f>
        <v>70</v>
      </c>
      <c r="F19" s="19">
        <f ca="1">'Տեխնիկական բնութագիր'!K18</f>
        <v>80</v>
      </c>
      <c r="G19" s="19">
        <f ca="1">'Տեխնիկական բնութագիր'!L18</f>
        <v>110</v>
      </c>
      <c r="H19" s="19">
        <f ca="1">'Տեխնիկական բնութագիր'!M18</f>
        <v>50</v>
      </c>
      <c r="I19" s="19">
        <f ca="1">'Տեխնիկական բնութագիր'!AF18</f>
        <v>10</v>
      </c>
      <c r="J19" s="19"/>
      <c r="K19" s="19"/>
    </row>
    <row r="20" spans="1:11" ht="24.75" customHeight="1">
      <c r="A20" s="2">
        <v>15</v>
      </c>
      <c r="B20" s="5" t="s">
        <v>53</v>
      </c>
      <c r="C20" s="9" t="s">
        <v>55</v>
      </c>
      <c r="D20" s="4" t="s">
        <v>6</v>
      </c>
      <c r="E20" s="19">
        <f ca="1">'Տեխնիկական բնութագիր'!J19</f>
        <v>50</v>
      </c>
      <c r="F20" s="19">
        <f ca="1">'Տեխնիկական բնութագիր'!K19</f>
        <v>20</v>
      </c>
      <c r="G20" s="19">
        <f ca="1">'Տեխնիկական բնութագիր'!L19</f>
        <v>50</v>
      </c>
      <c r="H20" s="19">
        <f ca="1">'Տեխնիկական բնութագիր'!M19</f>
        <v>20</v>
      </c>
      <c r="I20" s="19">
        <f ca="1">'Տեխնիկական բնութագիր'!AF19</f>
        <v>10</v>
      </c>
      <c r="J20" s="19"/>
      <c r="K20" s="19"/>
    </row>
    <row r="21" spans="1:11" ht="24.75" customHeight="1">
      <c r="A21" s="2">
        <v>16</v>
      </c>
      <c r="B21" s="5" t="s">
        <v>56</v>
      </c>
      <c r="C21" s="9" t="s">
        <v>58</v>
      </c>
      <c r="D21" s="4" t="s">
        <v>6</v>
      </c>
      <c r="E21" s="19">
        <f ca="1">'Տեխնիկական բնութագիր'!J20</f>
        <v>70</v>
      </c>
      <c r="F21" s="19">
        <f ca="1">'Տեխնիկական բնութագիր'!K20</f>
        <v>30</v>
      </c>
      <c r="G21" s="19">
        <f ca="1">'Տեխնիկական բնութագիր'!L20</f>
        <v>70</v>
      </c>
      <c r="H21" s="19">
        <f ca="1">'Տեխնիկական բնութագիր'!M20</f>
        <v>50</v>
      </c>
      <c r="I21" s="19">
        <f ca="1">'Տեխնիկական բնութագիր'!AF20</f>
        <v>12</v>
      </c>
      <c r="J21" s="19"/>
      <c r="K21" s="19"/>
    </row>
    <row r="22" spans="1:11" ht="24.75" customHeight="1">
      <c r="A22" s="2">
        <v>17</v>
      </c>
      <c r="B22" s="5" t="s">
        <v>59</v>
      </c>
      <c r="C22" s="9" t="s">
        <v>61</v>
      </c>
      <c r="D22" s="4" t="s">
        <v>6</v>
      </c>
      <c r="E22" s="19">
        <f ca="1">'Տեխնիկական բնութագիր'!J21</f>
        <v>50</v>
      </c>
      <c r="F22" s="19">
        <f ca="1">'Տեխնիկական բնութագիր'!K21</f>
        <v>20</v>
      </c>
      <c r="G22" s="19">
        <f ca="1">'Տեխնիկական բնութագիր'!L21</f>
        <v>90</v>
      </c>
      <c r="H22" s="19">
        <f ca="1">'Տեխնիկական բնութագիր'!M21</f>
        <v>20</v>
      </c>
      <c r="I22" s="19">
        <f ca="1">'Տեխնիկական բնութագիր'!AF21</f>
        <v>10</v>
      </c>
      <c r="J22" s="19"/>
      <c r="K22" s="19"/>
    </row>
    <row r="23" spans="1:11" ht="100.5" customHeight="1">
      <c r="A23" s="60" t="s">
        <v>66</v>
      </c>
      <c r="B23" s="60"/>
      <c r="C23" s="60"/>
      <c r="D23" s="61" t="s">
        <v>67</v>
      </c>
      <c r="E23" s="62"/>
      <c r="F23" s="62"/>
      <c r="G23" s="62"/>
      <c r="H23" s="62"/>
      <c r="I23" s="62"/>
      <c r="J23" s="62"/>
      <c r="K23" s="62"/>
    </row>
  </sheetData>
  <mergeCells count="3">
    <mergeCell ref="A23:C23"/>
    <mergeCell ref="D23:K23"/>
    <mergeCell ref="C1:K1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21"/>
    </row>
    <row r="2" spans="1:16" ht="57.75" customHeight="1">
      <c r="A2" s="65" t="s">
        <v>90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30"/>
    </row>
    <row r="3" spans="1:16" ht="29.25" customHeight="1">
      <c r="A3" s="66" t="s">
        <v>74</v>
      </c>
      <c r="B3" s="68" t="s">
        <v>75</v>
      </c>
      <c r="C3" s="69" t="s">
        <v>91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6" ht="82.5" customHeight="1">
      <c r="A4" s="67"/>
      <c r="B4" s="68"/>
      <c r="C4" s="26" t="s">
        <v>76</v>
      </c>
      <c r="D4" s="26" t="s">
        <v>77</v>
      </c>
      <c r="E4" s="26" t="s">
        <v>78</v>
      </c>
      <c r="F4" s="26" t="s">
        <v>79</v>
      </c>
      <c r="G4" s="26" t="s">
        <v>80</v>
      </c>
      <c r="H4" s="26" t="s">
        <v>81</v>
      </c>
      <c r="I4" s="26" t="s">
        <v>82</v>
      </c>
      <c r="J4" s="26" t="s">
        <v>83</v>
      </c>
      <c r="K4" s="26" t="s">
        <v>84</v>
      </c>
      <c r="L4" s="26" t="s">
        <v>85</v>
      </c>
      <c r="M4" s="26" t="s">
        <v>86</v>
      </c>
      <c r="N4" s="26" t="s">
        <v>87</v>
      </c>
      <c r="O4" s="27" t="s">
        <v>88</v>
      </c>
    </row>
    <row r="5" spans="1:16" s="29" customFormat="1" ht="54" customHeight="1">
      <c r="A5" s="28"/>
      <c r="B5" s="28" t="s">
        <v>89</v>
      </c>
      <c r="C5" s="31"/>
      <c r="E5" s="31"/>
      <c r="F5" s="31"/>
      <c r="G5" s="31"/>
      <c r="H5" s="31"/>
      <c r="I5" s="31"/>
      <c r="J5" s="31"/>
      <c r="K5" s="31"/>
      <c r="L5" s="31">
        <v>0.5</v>
      </c>
      <c r="M5" s="31">
        <v>0.5</v>
      </c>
      <c r="N5" s="31">
        <v>1</v>
      </c>
      <c r="O5" s="31">
        <v>1</v>
      </c>
    </row>
    <row r="6" spans="1:16" ht="106.5" customHeight="1">
      <c r="A6" s="61" t="s">
        <v>66</v>
      </c>
      <c r="B6" s="62"/>
      <c r="C6" s="62"/>
      <c r="D6" s="62"/>
      <c r="E6" s="62"/>
      <c r="F6" s="62"/>
      <c r="G6" s="62" t="s">
        <v>67</v>
      </c>
      <c r="H6" s="62"/>
      <c r="I6" s="62"/>
      <c r="J6" s="62"/>
      <c r="K6" s="62"/>
      <c r="L6" s="62"/>
      <c r="M6" s="62"/>
      <c r="N6" s="62"/>
      <c r="O6" s="62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2015-09-17T11:52:47Z</cp:lastPrinted>
  <dcterms:created xsi:type="dcterms:W3CDTF">2006-09-16T00:00:00Z</dcterms:created>
  <dcterms:modified xsi:type="dcterms:W3CDTF">2015-09-22T15:01:41Z</dcterms:modified>
</cp:coreProperties>
</file>